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PRAS\EDITAIS\CONCORRÊNCIAS\CONCORRÊNCIAS 2026\Concorrências Eletrônicas\CE 003-2026 - PAVIMENTAÇÃO CASCAVEL\2. Edital e Anexos\"/>
    </mc:Choice>
  </mc:AlternateContent>
  <xr:revisionPtr revIDLastSave="0" documentId="13_ncr:1_{F1179E37-A62F-4B2A-86FC-BC31F9E1C190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PO-PLE" sheetId="1" r:id="rId1"/>
    <sheet name="Planilha1" sheetId="3" state="hidden" r:id="rId2"/>
    <sheet name="CFF - PLE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1" l="1"/>
  <c r="K52" i="1"/>
  <c r="S53" i="1" s="1"/>
  <c r="F52" i="1"/>
  <c r="K50" i="1"/>
  <c r="S51" i="1" s="1"/>
  <c r="F50" i="1"/>
  <c r="K48" i="1"/>
  <c r="S49" i="1" s="1"/>
  <c r="F48" i="1"/>
  <c r="K45" i="1"/>
  <c r="S46" i="1" s="1"/>
  <c r="F45" i="1"/>
  <c r="K42" i="1"/>
  <c r="S43" i="1" s="1"/>
  <c r="F42" i="1"/>
  <c r="K40" i="1"/>
  <c r="S41" i="1" s="1"/>
  <c r="F40" i="1"/>
  <c r="S39" i="1"/>
  <c r="K38" i="1"/>
  <c r="S38" i="1" s="1"/>
  <c r="L38" i="1" s="1"/>
  <c r="F38" i="1"/>
  <c r="K35" i="1"/>
  <c r="S36" i="1" s="1"/>
  <c r="F35" i="1"/>
  <c r="S34" i="1"/>
  <c r="S33" i="1"/>
  <c r="L33" i="1" s="1"/>
  <c r="K33" i="1"/>
  <c r="F33" i="1"/>
  <c r="S31" i="1"/>
  <c r="K31" i="1"/>
  <c r="S32" i="1" s="1"/>
  <c r="F31" i="1"/>
  <c r="K29" i="1"/>
  <c r="S30" i="1" s="1"/>
  <c r="F29" i="1"/>
  <c r="K27" i="1"/>
  <c r="S28" i="1" s="1"/>
  <c r="F27" i="1"/>
  <c r="K24" i="1"/>
  <c r="S25" i="1" s="1"/>
  <c r="F24" i="1"/>
  <c r="K22" i="1"/>
  <c r="S23" i="1" s="1"/>
  <c r="F22" i="1"/>
  <c r="K20" i="1"/>
  <c r="S21" i="1" s="1"/>
  <c r="F20" i="1"/>
  <c r="S19" i="1"/>
  <c r="S18" i="1"/>
  <c r="L18" i="1" s="1"/>
  <c r="K18" i="1"/>
  <c r="F18" i="1"/>
  <c r="S17" i="1"/>
  <c r="S16" i="1"/>
  <c r="L16" i="1" s="1"/>
  <c r="K16" i="1"/>
  <c r="F16" i="1"/>
  <c r="K14" i="1"/>
  <c r="S15" i="1" s="1"/>
  <c r="F14" i="1"/>
  <c r="K12" i="1"/>
  <c r="S13" i="1" s="1"/>
  <c r="F12" i="1"/>
  <c r="K10" i="1"/>
  <c r="S11" i="1" s="1"/>
  <c r="F10" i="1"/>
  <c r="K7" i="1"/>
  <c r="S7" i="1" s="1"/>
  <c r="F7" i="1"/>
  <c r="K6" i="1"/>
  <c r="S6" i="1" s="1"/>
  <c r="L6" i="1" s="1"/>
  <c r="F6" i="1"/>
  <c r="S4" i="1"/>
  <c r="S3" i="1"/>
  <c r="L3" i="1" s="1"/>
  <c r="L2" i="1" s="1"/>
  <c r="K3" i="1"/>
  <c r="F3" i="1"/>
  <c r="L31" i="1" l="1"/>
  <c r="S27" i="1"/>
  <c r="L27" i="1" s="1"/>
  <c r="S22" i="1"/>
  <c r="L22" i="1" s="1"/>
  <c r="S8" i="1"/>
  <c r="L7" i="1" s="1"/>
  <c r="L5" i="1" s="1"/>
  <c r="S14" i="1"/>
  <c r="L14" i="1" s="1"/>
  <c r="S29" i="1"/>
  <c r="L29" i="1" s="1"/>
  <c r="S50" i="1"/>
  <c r="L50" i="1" s="1"/>
  <c r="S24" i="1"/>
  <c r="L24" i="1" s="1"/>
  <c r="S45" i="1"/>
  <c r="L45" i="1" s="1"/>
  <c r="L44" i="1" s="1"/>
  <c r="S10" i="1"/>
  <c r="L10" i="1" s="1"/>
  <c r="S40" i="1"/>
  <c r="L40" i="1" s="1"/>
  <c r="L37" i="1" s="1"/>
  <c r="S20" i="1"/>
  <c r="L20" i="1" s="1"/>
  <c r="S35" i="1"/>
  <c r="L35" i="1" s="1"/>
  <c r="S52" i="1"/>
  <c r="L52" i="1" s="1"/>
  <c r="S12" i="1"/>
  <c r="L12" i="1" s="1"/>
  <c r="S42" i="1"/>
  <c r="L42" i="1" s="1"/>
  <c r="S48" i="1"/>
  <c r="L48" i="1" s="1"/>
  <c r="L47" i="1" s="1"/>
  <c r="L26" i="1" l="1"/>
  <c r="L9" i="1"/>
  <c r="S54" i="1" s="1"/>
  <c r="S55" i="1" s="1"/>
</calcChain>
</file>

<file path=xl/sharedStrings.xml><?xml version="1.0" encoding="utf-8"?>
<sst xmlns="http://schemas.openxmlformats.org/spreadsheetml/2006/main" count="515" uniqueCount="124">
  <si>
    <t>Nivel</t>
  </si>
  <si>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</si>
  <si>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</si>
  <si>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</si>
  <si>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</si>
  <si>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</si>
  <si>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</si>
  <si>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</si>
  <si>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</si>
  <si>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</si>
  <si>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</si>
  <si>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</si>
  <si>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Observação</t>
  </si>
  <si>
    <t>N° Evento</t>
  </si>
  <si>
    <t>Evento</t>
  </si>
  <si>
    <t>N° Frente de Obra</t>
  </si>
  <si>
    <t>Frente de Obra</t>
  </si>
  <si>
    <t>Qtd.</t>
  </si>
  <si>
    <t>Valor</t>
  </si>
  <si>
    <t>Macrosserviço</t>
  </si>
  <si>
    <t>1</t>
  </si>
  <si>
    <t/>
  </si>
  <si>
    <t>Administração Local</t>
  </si>
  <si>
    <t>Serviço</t>
  </si>
  <si>
    <t>1.1</t>
  </si>
  <si>
    <t>Outros</t>
  </si>
  <si>
    <t>ADM LOCAL</t>
  </si>
  <si>
    <t>LOCAL</t>
  </si>
  <si>
    <t>UN</t>
  </si>
  <si>
    <t>ESTACA 0-130</t>
  </si>
  <si>
    <t>2</t>
  </si>
  <si>
    <t>130-260</t>
  </si>
  <si>
    <t>SERVIÇOS PRELIMINARES</t>
  </si>
  <si>
    <t>2.1</t>
  </si>
  <si>
    <t>SINAPI</t>
  </si>
  <si>
    <t>103689</t>
  </si>
  <si>
    <t>FORNECIMENTO E INSTALAÇÃO DE PLACA DE OBRA COM CHAPA GALVANIZADA E ESTRUTURA DE MADEIRA. AF_03/2022_PS</t>
  </si>
  <si>
    <t>M2</t>
  </si>
  <si>
    <t>SERV INICIAIS</t>
  </si>
  <si>
    <t>2.2</t>
  </si>
  <si>
    <t>MOB</t>
  </si>
  <si>
    <t>MOBILIZAÇÃO</t>
  </si>
  <si>
    <t>3</t>
  </si>
  <si>
    <t>PAVIMENTAÇÃO</t>
  </si>
  <si>
    <t>3.1</t>
  </si>
  <si>
    <t>90100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</si>
  <si>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</si>
  <si>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>M3</t>
  </si>
  <si>
    <t>4</t>
  </si>
  <si>
    <t>REMENDO PROFUNDO</t>
  </si>
  <si>
    <t>3.2</t>
  </si>
  <si>
    <t>93590</t>
  </si>
  <si>
    <t>TRANSPORTE COM CAMINHÃO BASCULANTE DE 10 M³, EM VIA URBANA PAVIMENTADA, ADICIONAL PARA DMT EXCEDENTE A 30 KM (UNIDADE: M3XKM). AF_07/2020</t>
  </si>
  <si>
    <t>M3XKM</t>
  </si>
  <si>
    <t>3.3</t>
  </si>
  <si>
    <t>100574</t>
  </si>
  <si>
    <t>ESPALHAMENTO DE MATERIAL COM TRATOR DE ESTEIRAS. AF_09/2024</t>
  </si>
  <si>
    <t>3.4</t>
  </si>
  <si>
    <t>96399</t>
  </si>
  <si>
    <t>CONSTRUÇÃO DE BASE E SUB-BASE PARA PAVIMENTAÇÃO DE RACHÃO, COM ESPESSURA DE 40 CM - EXCLUSIVE CARGA E TRANSPORTE. AF_09/2024</t>
  </si>
  <si>
    <t>3.5</t>
  </si>
  <si>
    <t>95878</t>
  </si>
  <si>
    <t>TRANSPORTE COM CAMINHÃO BASCULANTE DE 10 M³, EM VIA URBANA PAVIMENTADA, DMT ATÉ 30 KM (UNIDADE: TXKM). AF_07/2020</t>
  </si>
  <si>
    <t>TXKM</t>
  </si>
  <si>
    <t>3.6</t>
  </si>
  <si>
    <t>96396</t>
  </si>
  <si>
    <t>CONSTRUÇÃO DE BASE E SUB-BASE PARA PAVIMENTAÇÃO DE BRITA GRADUADA SIMPLES, COM ESPESSURA DE 15 CM - EXCLUSIVE CARGA E TRANSPORTE. AF_09/2024</t>
  </si>
  <si>
    <t>3.7</t>
  </si>
  <si>
    <t>3.8</t>
  </si>
  <si>
    <t>IMPRIM</t>
  </si>
  <si>
    <t>IMPRIMAÇÃO</t>
  </si>
  <si>
    <t>RECAPEAMENTO</t>
  </si>
  <si>
    <t>4.1</t>
  </si>
  <si>
    <t>VARR</t>
  </si>
  <si>
    <t>VARRIÇÃO</t>
  </si>
  <si>
    <t>CAPEAMENTO ASFÁLTICO</t>
  </si>
  <si>
    <t>4.2</t>
  </si>
  <si>
    <t>LIG</t>
  </si>
  <si>
    <t>LIGANTE</t>
  </si>
  <si>
    <t>4.3</t>
  </si>
  <si>
    <t>CBUQ</t>
  </si>
  <si>
    <t>4.4</t>
  </si>
  <si>
    <t>4.5</t>
  </si>
  <si>
    <t>102330</t>
  </si>
  <si>
    <t>TRANSPORTE COM CAMINHÃO TANQUE DE TRANSPORTE DE MATERIAL ASFÁLTICO DE 30000 L, EM VIA URBANA PAVIMENTADA, DMT ATÉ 30KM (UNIDADE: TXKM). AF_07/2020</t>
  </si>
  <si>
    <t>5</t>
  </si>
  <si>
    <t>SINALIZAÇÃO</t>
  </si>
  <si>
    <t>5.1</t>
  </si>
  <si>
    <t>102512</t>
  </si>
  <si>
    <t>PINTURA DE EIXO VIÁRIO SOBRE ASFALTO COM TINTA RETRORREFLETIVA A BASE DE RESINA ACRÍLICA COM MICROESFERAS DE VIDRO, E = 10 CM, APLICAÇÃO MECÂNICA COM DEMARCADORA AUTOPROPELIDA. AF_05/2021</t>
  </si>
  <si>
    <t>M</t>
  </si>
  <si>
    <t>5.2</t>
  </si>
  <si>
    <t>102509</t>
  </si>
  <si>
    <t>PINTURA DE FAIXA DE PEDESTRE OU ZEBRADA TINTA RETRORREFLETIVA A BASE DE RESINA ACRÍLICA COM MICROESFERAS DE VIDRO, E = 30 CM, APLICAÇÃO MANUAL. AF_05/2021</t>
  </si>
  <si>
    <t>5.3</t>
  </si>
  <si>
    <t>102498</t>
  </si>
  <si>
    <t>PINTURA DE MEIO-FIO COM TINTA BRANCA A BASE DE CAL (CAIAÇÃO). AF_05/2021</t>
  </si>
  <si>
    <t>6</t>
  </si>
  <si>
    <t>MEIO-FIO</t>
  </si>
  <si>
    <t>6.1</t>
  </si>
  <si>
    <t>94273</t>
  </si>
  <si>
    <t>ASSENTAMENTO DE GUIA (MEIO-FIO) EM TRECHO RETO, CONFECCIONADA EM CONCRETO PRÉ-FABRICADO, DIMENSÕES 100X15X13X30 CM (COMPRIMENTO X BASE INFERIOR X BASE SUPERIOR X ALTURA). AF_01/2024</t>
  </si>
  <si>
    <t>7</t>
  </si>
  <si>
    <t>MEIO - FIO</t>
  </si>
  <si>
    <t>CALÇADA</t>
  </si>
  <si>
    <t>7.1</t>
  </si>
  <si>
    <t>94995</t>
  </si>
  <si>
    <t>EXECUÇÃO DE PASSEIO (CALÇADA) OU PISO DE CONCRETO COM CONCRETO MOLDADO IN LOCO, USINADO, ACABAMENTO CONVENCIONAL, ESPESSURA 8 CM, ARMADO. AF_08/2022</t>
  </si>
  <si>
    <t>CALÇADA DE CONCRETO</t>
  </si>
  <si>
    <t>7.2</t>
  </si>
  <si>
    <t>104658</t>
  </si>
  <si>
    <t>PISO PODOTÁTIL DE ALERTA OU DIRECIONAL, DE CONCRETO, ASSENTADO SOBRE ARGAMASSA. AF_03/2024</t>
  </si>
  <si>
    <t>7.3</t>
  </si>
  <si>
    <t>105004</t>
  </si>
  <si>
    <t>RAMPA DE ACESSIBILIDADE EM CONCRETO MOLDADO IN LOCO, EM CALÇADA NOVA COM LARGURA MENOR À 3,00 M, FCK 25MPA, COM PISO PODOTÁTIL. AF_03/2024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</si>
  <si>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</si>
  <si>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</si>
  <si>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</si>
  <si>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</si>
  <si>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</si>
  <si>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</si>
  <si>
    <t>https://discricionarias.transferegov.sistema.gov.br/voluntarias/ConsultarProposta/ResultadoDaConsultaDeConvenioSelecionarConvenio.do?idConvenio=991742</t>
  </si>
  <si>
    <t>Proposta disponível em:</t>
  </si>
  <si>
    <t>https://discricionarias.transferegov.sistema.gov.br/voluntarias/Principal/Principal.do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</si>
</sst>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5" formatCode="#,##0.00%"/>
  </numFmts>
  <fonts count="15" x14ac:knownFonts="1">
    <font>
      <sz val="11"/>
      <color indexed="8"/>
      <name val="Calibri"/>
      <family val="2"/>
      <scheme val="minor"/>
    </font>
    <font>
      <b/>
      <sz val="10"/>
      <color indexed="9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sz val="10"/>
      <name val="Arial"/>
    </font>
    <font>
      <u/>
      <sz val="11"/>
      <color theme="10"/>
      <name val="Calibri"/>
      <family val="2"/>
      <scheme val="minor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/>
    </xf>
    <xf numFmtId="0" fontId="11" fillId="0" borderId="0" xfId="0" applyFont="1"/>
    <xf numFmtId="0" fontId="12" fillId="3" borderId="1" xfId="0" applyFont="1" applyFill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/>
    <xf numFmtId="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4" fontId="12" fillId="3" borderId="1" xfId="0" applyNumberFormat="1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iscricionarias.transferegov.sistema.gov.br/voluntarias/Principal/Principal.d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9"/>
  <sheetViews>
    <sheetView tabSelected="1" topLeftCell="A43" zoomScale="90" zoomScaleNormal="90" workbookViewId="0">
      <selection activeCell="L55" sqref="L55"/>
    </sheetView>
  </sheetViews>
  <sheetFormatPr defaultRowHeight="15" x14ac:dyDescent="0.25"/>
  <cols>
    <col min="1" max="1" width="15" style="10" customWidth="1"/>
    <col min="2" max="2" width="13.85546875" style="10" customWidth="1"/>
    <col min="3" max="4" width="12" style="10" customWidth="1"/>
    <col min="5" max="5" width="38.140625" style="10" customWidth="1"/>
    <col min="6" max="6" width="20" style="10" customWidth="1"/>
    <col min="7" max="7" width="10" style="10" customWidth="1"/>
    <col min="8" max="8" width="25" style="10" customWidth="1"/>
    <col min="9" max="9" width="15" style="10" customWidth="1"/>
    <col min="10" max="10" width="13" style="10" customWidth="1"/>
    <col min="11" max="11" width="20.42578125" style="10" customWidth="1"/>
    <col min="12" max="12" width="21.140625" style="10" customWidth="1"/>
    <col min="13" max="13" width="12" style="10" customWidth="1"/>
    <col min="14" max="14" width="15" style="10" customWidth="1"/>
    <col min="15" max="15" width="18.42578125" style="10" customWidth="1"/>
    <col min="16" max="16" width="20" style="10" customWidth="1"/>
    <col min="17" max="17" width="34.85546875" style="10" customWidth="1"/>
    <col min="18" max="18" width="15" style="10" customWidth="1"/>
    <col min="19" max="19" width="14.7109375" style="10" customWidth="1"/>
    <col min="20" max="20" width="9.140625" style="10"/>
  </cols>
  <sheetData>
    <row r="1" spans="1:19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</row>
    <row r="2" spans="1:19" ht="45" customHeight="1" x14ac:dyDescent="0.25">
      <c r="A2" s="11" t="s">
        <v>19</v>
      </c>
      <c r="B2" s="11" t="s">
        <v>20</v>
      </c>
      <c r="C2" s="11" t="s">
        <v>21</v>
      </c>
      <c r="D2" s="11" t="s">
        <v>21</v>
      </c>
      <c r="E2" s="11" t="s">
        <v>22</v>
      </c>
      <c r="F2" s="11" t="s">
        <v>21</v>
      </c>
      <c r="G2" s="11" t="s">
        <v>21</v>
      </c>
      <c r="H2" s="11" t="s">
        <v>21</v>
      </c>
      <c r="I2" s="11" t="s">
        <v>21</v>
      </c>
      <c r="J2" s="11" t="s">
        <v>21</v>
      </c>
      <c r="K2" s="11" t="s">
        <v>21</v>
      </c>
      <c r="L2" s="12">
        <f>ROUND(L3,2)</f>
        <v>5928.54</v>
      </c>
      <c r="M2" s="11" t="s">
        <v>21</v>
      </c>
      <c r="N2" s="11" t="s">
        <v>21</v>
      </c>
      <c r="O2" s="11" t="s">
        <v>21</v>
      </c>
      <c r="P2" s="11" t="s">
        <v>21</v>
      </c>
      <c r="Q2" s="11" t="s">
        <v>21</v>
      </c>
      <c r="R2" s="11" t="s">
        <v>21</v>
      </c>
      <c r="S2" s="11" t="s">
        <v>21</v>
      </c>
    </row>
    <row r="3" spans="1:19" ht="45" customHeight="1" x14ac:dyDescent="0.25">
      <c r="A3" s="27" t="s">
        <v>23</v>
      </c>
      <c r="B3" s="27" t="s">
        <v>24</v>
      </c>
      <c r="C3" s="27" t="s">
        <v>25</v>
      </c>
      <c r="D3" s="27" t="s">
        <v>26</v>
      </c>
      <c r="E3" s="27" t="s">
        <v>27</v>
      </c>
      <c r="F3" s="29">
        <f>R3+R4</f>
        <v>1</v>
      </c>
      <c r="G3" s="27" t="s">
        <v>28</v>
      </c>
      <c r="H3" s="30">
        <v>4800.05</v>
      </c>
      <c r="I3" s="30">
        <v>4800.05</v>
      </c>
      <c r="J3" s="31">
        <v>0.2351</v>
      </c>
      <c r="K3" s="30">
        <f>ROUND(I3,2)+(ROUND(I3,2)*J3)</f>
        <v>5928.5417550000002</v>
      </c>
      <c r="L3" s="32">
        <f>ROUND(S3,2)+ROUND(S4,2)</f>
        <v>5928.54</v>
      </c>
      <c r="M3" s="27"/>
      <c r="N3" s="27" t="s">
        <v>20</v>
      </c>
      <c r="O3" s="27" t="s">
        <v>26</v>
      </c>
      <c r="P3" s="13" t="s">
        <v>20</v>
      </c>
      <c r="Q3" s="13" t="s">
        <v>29</v>
      </c>
      <c r="R3" s="14">
        <v>0.5</v>
      </c>
      <c r="S3" s="15">
        <f>ROUND(K3,2)*R3</f>
        <v>2964.27</v>
      </c>
    </row>
    <row r="4" spans="1:19" ht="45" customHeight="1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13" t="s">
        <v>30</v>
      </c>
      <c r="Q4" s="13" t="s">
        <v>31</v>
      </c>
      <c r="R4" s="14">
        <v>0.5</v>
      </c>
      <c r="S4" s="15">
        <f>ROUND(K3,2)*R4</f>
        <v>2964.27</v>
      </c>
    </row>
    <row r="5" spans="1:19" ht="45" customHeight="1" x14ac:dyDescent="0.25">
      <c r="A5" s="11" t="s">
        <v>19</v>
      </c>
      <c r="B5" s="11" t="s">
        <v>30</v>
      </c>
      <c r="C5" s="11" t="s">
        <v>21</v>
      </c>
      <c r="D5" s="11" t="s">
        <v>21</v>
      </c>
      <c r="E5" s="11" t="s">
        <v>32</v>
      </c>
      <c r="F5" s="11" t="s">
        <v>21</v>
      </c>
      <c r="G5" s="11" t="s">
        <v>21</v>
      </c>
      <c r="H5" s="11" t="s">
        <v>21</v>
      </c>
      <c r="I5" s="11" t="s">
        <v>21</v>
      </c>
      <c r="J5" s="11" t="s">
        <v>21</v>
      </c>
      <c r="K5" s="11" t="s">
        <v>21</v>
      </c>
      <c r="L5" s="12">
        <f>ROUND(L6,2)+ROUND(L7,2)</f>
        <v>8447.36</v>
      </c>
      <c r="M5" s="11" t="s">
        <v>21</v>
      </c>
      <c r="N5" s="11" t="s">
        <v>21</v>
      </c>
      <c r="O5" s="11" t="s">
        <v>21</v>
      </c>
      <c r="P5" s="11" t="s">
        <v>21</v>
      </c>
      <c r="Q5" s="11" t="s">
        <v>21</v>
      </c>
      <c r="R5" s="11" t="s">
        <v>21</v>
      </c>
      <c r="S5" s="11" t="s">
        <v>21</v>
      </c>
    </row>
    <row r="6" spans="1:19" ht="45" customHeight="1" x14ac:dyDescent="0.25">
      <c r="A6" s="13" t="s">
        <v>23</v>
      </c>
      <c r="B6" s="13" t="s">
        <v>33</v>
      </c>
      <c r="C6" s="13" t="s">
        <v>34</v>
      </c>
      <c r="D6" s="13" t="s">
        <v>35</v>
      </c>
      <c r="E6" s="13" t="s">
        <v>36</v>
      </c>
      <c r="F6" s="14">
        <f>R6</f>
        <v>6.48</v>
      </c>
      <c r="G6" s="13" t="s">
        <v>37</v>
      </c>
      <c r="H6" s="15">
        <v>459.35</v>
      </c>
      <c r="I6" s="15">
        <v>459.35</v>
      </c>
      <c r="J6" s="16">
        <v>0.2351</v>
      </c>
      <c r="K6" s="15">
        <f>ROUND(I6,2)+(ROUND(I6,2)*J6)</f>
        <v>567.34318500000006</v>
      </c>
      <c r="L6" s="17">
        <f>ROUND(S6,2)</f>
        <v>3676.36</v>
      </c>
      <c r="M6" s="13"/>
      <c r="N6" s="13" t="s">
        <v>30</v>
      </c>
      <c r="O6" s="13" t="s">
        <v>38</v>
      </c>
      <c r="P6" s="13" t="s">
        <v>20</v>
      </c>
      <c r="Q6" s="13" t="s">
        <v>29</v>
      </c>
      <c r="R6" s="14">
        <v>6.48</v>
      </c>
      <c r="S6" s="15">
        <f>ROUND(K6,2)*R6</f>
        <v>3676.3632000000002</v>
      </c>
    </row>
    <row r="7" spans="1:19" ht="45" customHeight="1" x14ac:dyDescent="0.25">
      <c r="A7" s="27" t="s">
        <v>23</v>
      </c>
      <c r="B7" s="27" t="s">
        <v>39</v>
      </c>
      <c r="C7" s="27" t="s">
        <v>25</v>
      </c>
      <c r="D7" s="27" t="s">
        <v>40</v>
      </c>
      <c r="E7" s="27" t="s">
        <v>41</v>
      </c>
      <c r="F7" s="29">
        <f>R7+R8</f>
        <v>1</v>
      </c>
      <c r="G7" s="27" t="s">
        <v>28</v>
      </c>
      <c r="H7" s="30">
        <v>3862.84</v>
      </c>
      <c r="I7" s="30">
        <v>3862.84</v>
      </c>
      <c r="J7" s="31">
        <v>0.2351</v>
      </c>
      <c r="K7" s="30">
        <f>ROUND(I7,2)+(ROUND(I7,2)*J7)</f>
        <v>4770.993684</v>
      </c>
      <c r="L7" s="32">
        <f>ROUND(S7,2)+ROUND(S8,2)</f>
        <v>4771</v>
      </c>
      <c r="M7" s="27"/>
      <c r="N7" s="27" t="s">
        <v>30</v>
      </c>
      <c r="O7" s="27" t="s">
        <v>38</v>
      </c>
      <c r="P7" s="13" t="s">
        <v>20</v>
      </c>
      <c r="Q7" s="13" t="s">
        <v>29</v>
      </c>
      <c r="R7" s="14">
        <v>0.5</v>
      </c>
      <c r="S7" s="15">
        <f>ROUND(K7,2)*R7</f>
        <v>2385.4949999999999</v>
      </c>
    </row>
    <row r="8" spans="1:19" ht="45" customHeight="1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13" t="s">
        <v>30</v>
      </c>
      <c r="Q8" s="13" t="s">
        <v>31</v>
      </c>
      <c r="R8" s="14">
        <v>0.5</v>
      </c>
      <c r="S8" s="15">
        <f>ROUND(K7,2)*R8</f>
        <v>2385.4949999999999</v>
      </c>
    </row>
    <row r="9" spans="1:19" ht="45" customHeight="1" x14ac:dyDescent="0.25">
      <c r="A9" s="11" t="s">
        <v>19</v>
      </c>
      <c r="B9" s="11" t="s">
        <v>42</v>
      </c>
      <c r="C9" s="11" t="s">
        <v>21</v>
      </c>
      <c r="D9" s="11" t="s">
        <v>21</v>
      </c>
      <c r="E9" s="11" t="s">
        <v>43</v>
      </c>
      <c r="F9" s="11" t="s">
        <v>21</v>
      </c>
      <c r="G9" s="11" t="s">
        <v>21</v>
      </c>
      <c r="H9" s="11" t="s">
        <v>21</v>
      </c>
      <c r="I9" s="11" t="s">
        <v>21</v>
      </c>
      <c r="J9" s="11" t="s">
        <v>21</v>
      </c>
      <c r="K9" s="11" t="s">
        <v>21</v>
      </c>
      <c r="L9" s="12">
        <f>ROUND(L10,2)+ROUND(L12,2)+ROUND(L14,2)+ROUND(L16,2)+ROUND(L18,2)+ROUND(L20,2)+ROUND(L22,2)+ROUND(L24,2)</f>
        <v>3639.8400000000006</v>
      </c>
      <c r="M9" s="11" t="s">
        <v>21</v>
      </c>
      <c r="N9" s="11" t="s">
        <v>21</v>
      </c>
      <c r="O9" s="11" t="s">
        <v>21</v>
      </c>
      <c r="P9" s="11" t="s">
        <v>21</v>
      </c>
      <c r="Q9" s="11" t="s">
        <v>21</v>
      </c>
      <c r="R9" s="11" t="s">
        <v>21</v>
      </c>
      <c r="S9" s="11" t="s">
        <v>21</v>
      </c>
    </row>
    <row r="10" spans="1:19" ht="45" customHeight="1" x14ac:dyDescent="0.25">
      <c r="A10" s="27" t="s">
        <v>23</v>
      </c>
      <c r="B10" s="27" t="s">
        <v>44</v>
      </c>
      <c r="C10" s="27" t="s">
        <v>34</v>
      </c>
      <c r="D10" s="27" t="s">
        <v>45</v>
      </c>
      <c r="E10" s="27" t="s">
        <v>46</v>
      </c>
      <c r="F10" s="29">
        <f>R10+R11</f>
        <v>12.59</v>
      </c>
      <c r="G10" s="27" t="s">
        <v>47</v>
      </c>
      <c r="H10" s="30">
        <v>13.69</v>
      </c>
      <c r="I10" s="30">
        <v>13.69</v>
      </c>
      <c r="J10" s="31">
        <v>0.2351</v>
      </c>
      <c r="K10" s="30">
        <f>ROUND(I10,2)+(ROUND(I10,2)*J10)</f>
        <v>16.908518999999998</v>
      </c>
      <c r="L10" s="32">
        <f>ROUND(S10,2)+ROUND(S11,2)</f>
        <v>212.89999999999998</v>
      </c>
      <c r="M10" s="27"/>
      <c r="N10" s="27" t="s">
        <v>48</v>
      </c>
      <c r="O10" s="27" t="s">
        <v>49</v>
      </c>
      <c r="P10" s="13" t="s">
        <v>20</v>
      </c>
      <c r="Q10" s="13" t="s">
        <v>29</v>
      </c>
      <c r="R10" s="14">
        <v>6</v>
      </c>
      <c r="S10" s="15">
        <f>ROUND(K10,2)*R10</f>
        <v>101.46000000000001</v>
      </c>
    </row>
    <row r="11" spans="1:19" ht="45" customHeight="1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13" t="s">
        <v>30</v>
      </c>
      <c r="Q11" s="13" t="s">
        <v>31</v>
      </c>
      <c r="R11" s="14">
        <v>6.59</v>
      </c>
      <c r="S11" s="15">
        <f>ROUND(K10,2)*R11</f>
        <v>111.43689999999999</v>
      </c>
    </row>
    <row r="12" spans="1:19" ht="45" customHeight="1" x14ac:dyDescent="0.25">
      <c r="A12" s="27" t="s">
        <v>23</v>
      </c>
      <c r="B12" s="27" t="s">
        <v>50</v>
      </c>
      <c r="C12" s="27" t="s">
        <v>34</v>
      </c>
      <c r="D12" s="27" t="s">
        <v>51</v>
      </c>
      <c r="E12" s="27" t="s">
        <v>52</v>
      </c>
      <c r="F12" s="29">
        <f>R12+R13</f>
        <v>85.009999999999991</v>
      </c>
      <c r="G12" s="27" t="s">
        <v>53</v>
      </c>
      <c r="H12" s="30">
        <v>1.04</v>
      </c>
      <c r="I12" s="30">
        <v>1.04</v>
      </c>
      <c r="J12" s="31">
        <v>0.2351</v>
      </c>
      <c r="K12" s="30">
        <f>ROUND(I12,2)+(ROUND(I12,2)*J12)</f>
        <v>1.2845040000000001</v>
      </c>
      <c r="L12" s="32">
        <f>ROUND(S12,2)+ROUND(S13,2)</f>
        <v>108.81</v>
      </c>
      <c r="M12" s="27"/>
      <c r="N12" s="27" t="s">
        <v>48</v>
      </c>
      <c r="O12" s="27" t="s">
        <v>49</v>
      </c>
      <c r="P12" s="13" t="s">
        <v>20</v>
      </c>
      <c r="Q12" s="13" t="s">
        <v>29</v>
      </c>
      <c r="R12" s="14">
        <v>42</v>
      </c>
      <c r="S12" s="15">
        <f>ROUND(K12,2)*R12</f>
        <v>53.76</v>
      </c>
    </row>
    <row r="13" spans="1:19" ht="4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3" t="s">
        <v>30</v>
      </c>
      <c r="Q13" s="13" t="s">
        <v>31</v>
      </c>
      <c r="R13" s="14">
        <v>43.01</v>
      </c>
      <c r="S13" s="15">
        <f>ROUND(K12,2)*R13</f>
        <v>55.052799999999998</v>
      </c>
    </row>
    <row r="14" spans="1:19" ht="45" customHeight="1" x14ac:dyDescent="0.25">
      <c r="A14" s="27" t="s">
        <v>23</v>
      </c>
      <c r="B14" s="27" t="s">
        <v>54</v>
      </c>
      <c r="C14" s="27" t="s">
        <v>34</v>
      </c>
      <c r="D14" s="27" t="s">
        <v>55</v>
      </c>
      <c r="E14" s="27" t="s">
        <v>56</v>
      </c>
      <c r="F14" s="29">
        <f>R14+R15</f>
        <v>12.59</v>
      </c>
      <c r="G14" s="27" t="s">
        <v>47</v>
      </c>
      <c r="H14" s="30">
        <v>1.47</v>
      </c>
      <c r="I14" s="30">
        <v>1.47</v>
      </c>
      <c r="J14" s="31">
        <v>0.2351</v>
      </c>
      <c r="K14" s="30">
        <f>ROUND(I14,2)+(ROUND(I14,2)*J14)</f>
        <v>1.8155969999999999</v>
      </c>
      <c r="L14" s="32">
        <f>ROUND(S14,2)+ROUND(S15,2)</f>
        <v>22.91</v>
      </c>
      <c r="M14" s="27"/>
      <c r="N14" s="27" t="s">
        <v>48</v>
      </c>
      <c r="O14" s="27" t="s">
        <v>49</v>
      </c>
      <c r="P14" s="13" t="s">
        <v>20</v>
      </c>
      <c r="Q14" s="13" t="s">
        <v>29</v>
      </c>
      <c r="R14" s="14">
        <v>6</v>
      </c>
      <c r="S14" s="15">
        <f>ROUND(K14,2)*R14</f>
        <v>10.92</v>
      </c>
    </row>
    <row r="15" spans="1:19" ht="45" customHeight="1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13" t="s">
        <v>30</v>
      </c>
      <c r="Q15" s="13" t="s">
        <v>31</v>
      </c>
      <c r="R15" s="14">
        <v>6.59</v>
      </c>
      <c r="S15" s="15">
        <f>ROUND(K14,2)*R15</f>
        <v>11.9938</v>
      </c>
    </row>
    <row r="16" spans="1:19" ht="45" customHeight="1" x14ac:dyDescent="0.25">
      <c r="A16" s="27" t="s">
        <v>23</v>
      </c>
      <c r="B16" s="27" t="s">
        <v>57</v>
      </c>
      <c r="C16" s="27" t="s">
        <v>34</v>
      </c>
      <c r="D16" s="27" t="s">
        <v>58</v>
      </c>
      <c r="E16" s="27" t="s">
        <v>59</v>
      </c>
      <c r="F16" s="29">
        <f>R16+R17</f>
        <v>5.6</v>
      </c>
      <c r="G16" s="27" t="s">
        <v>47</v>
      </c>
      <c r="H16" s="30">
        <v>114.33</v>
      </c>
      <c r="I16" s="30">
        <v>114.33</v>
      </c>
      <c r="J16" s="31">
        <v>0.2351</v>
      </c>
      <c r="K16" s="30">
        <f>ROUND(I16,2)+(ROUND(I16,2)*J16)</f>
        <v>141.20898299999999</v>
      </c>
      <c r="L16" s="32">
        <f>ROUND(S16,2)+ROUND(S17,2)</f>
        <v>790.78</v>
      </c>
      <c r="M16" s="27"/>
      <c r="N16" s="27" t="s">
        <v>48</v>
      </c>
      <c r="O16" s="27" t="s">
        <v>49</v>
      </c>
      <c r="P16" s="13" t="s">
        <v>20</v>
      </c>
      <c r="Q16" s="13" t="s">
        <v>29</v>
      </c>
      <c r="R16" s="14">
        <v>2.5</v>
      </c>
      <c r="S16" s="15">
        <f>ROUND(K16,2)*R16</f>
        <v>353.02500000000003</v>
      </c>
    </row>
    <row r="17" spans="1:19" ht="45" customHeight="1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13" t="s">
        <v>30</v>
      </c>
      <c r="Q17" s="13" t="s">
        <v>31</v>
      </c>
      <c r="R17" s="14">
        <v>3.1</v>
      </c>
      <c r="S17" s="15">
        <f>ROUND(K16,2)*R17</f>
        <v>437.75100000000003</v>
      </c>
    </row>
    <row r="18" spans="1:19" ht="45" customHeight="1" x14ac:dyDescent="0.25">
      <c r="A18" s="27" t="s">
        <v>23</v>
      </c>
      <c r="B18" s="27" t="s">
        <v>60</v>
      </c>
      <c r="C18" s="27" t="s">
        <v>34</v>
      </c>
      <c r="D18" s="27" t="s">
        <v>61</v>
      </c>
      <c r="E18" s="27" t="s">
        <v>62</v>
      </c>
      <c r="F18" s="29">
        <f>R18+R19</f>
        <v>270.48</v>
      </c>
      <c r="G18" s="27" t="s">
        <v>63</v>
      </c>
      <c r="H18" s="30">
        <v>1.77</v>
      </c>
      <c r="I18" s="30">
        <v>1.77</v>
      </c>
      <c r="J18" s="31">
        <v>0.2351</v>
      </c>
      <c r="K18" s="30">
        <f>ROUND(I18,2)+(ROUND(I18,2)*J18)</f>
        <v>2.1861269999999999</v>
      </c>
      <c r="L18" s="32">
        <f>ROUND(S18,2)+ROUND(S19,2)</f>
        <v>592.36</v>
      </c>
      <c r="M18" s="27"/>
      <c r="N18" s="27" t="s">
        <v>48</v>
      </c>
      <c r="O18" s="27" t="s">
        <v>49</v>
      </c>
      <c r="P18" s="13" t="s">
        <v>20</v>
      </c>
      <c r="Q18" s="13" t="s">
        <v>29</v>
      </c>
      <c r="R18" s="14">
        <v>135.24</v>
      </c>
      <c r="S18" s="15">
        <f>ROUND(K18,2)*R18</f>
        <v>296.17560000000003</v>
      </c>
    </row>
    <row r="19" spans="1:19" ht="4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13" t="s">
        <v>30</v>
      </c>
      <c r="Q19" s="13" t="s">
        <v>31</v>
      </c>
      <c r="R19" s="14">
        <v>135.24</v>
      </c>
      <c r="S19" s="15">
        <f>ROUND(K18,2)*R19</f>
        <v>296.17560000000003</v>
      </c>
    </row>
    <row r="20" spans="1:19" ht="45" customHeight="1" x14ac:dyDescent="0.25">
      <c r="A20" s="27" t="s">
        <v>23</v>
      </c>
      <c r="B20" s="27" t="s">
        <v>64</v>
      </c>
      <c r="C20" s="27" t="s">
        <v>34</v>
      </c>
      <c r="D20" s="27" t="s">
        <v>65</v>
      </c>
      <c r="E20" s="27" t="s">
        <v>66</v>
      </c>
      <c r="F20" s="29">
        <f>R20+R21</f>
        <v>5.6</v>
      </c>
      <c r="G20" s="27" t="s">
        <v>47</v>
      </c>
      <c r="H20" s="30">
        <v>163.84</v>
      </c>
      <c r="I20" s="30">
        <v>163.84</v>
      </c>
      <c r="J20" s="31">
        <v>0.2351</v>
      </c>
      <c r="K20" s="30">
        <f>ROUND(I20,2)+(ROUND(I20,2)*J20)</f>
        <v>202.35878400000001</v>
      </c>
      <c r="L20" s="32">
        <f>ROUND(S20,2)+ROUND(S21,2)</f>
        <v>1133.22</v>
      </c>
      <c r="M20" s="27"/>
      <c r="N20" s="27" t="s">
        <v>48</v>
      </c>
      <c r="O20" s="27" t="s">
        <v>49</v>
      </c>
      <c r="P20" s="13" t="s">
        <v>20</v>
      </c>
      <c r="Q20" s="13" t="s">
        <v>29</v>
      </c>
      <c r="R20" s="14">
        <v>2.8</v>
      </c>
      <c r="S20" s="15">
        <f>ROUND(K20,2)*R20</f>
        <v>566.60799999999995</v>
      </c>
    </row>
    <row r="21" spans="1:19" ht="4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13" t="s">
        <v>30</v>
      </c>
      <c r="Q21" s="13" t="s">
        <v>31</v>
      </c>
      <c r="R21" s="14">
        <v>2.8</v>
      </c>
      <c r="S21" s="15">
        <f>ROUND(K20,2)*R21</f>
        <v>566.60799999999995</v>
      </c>
    </row>
    <row r="22" spans="1:19" ht="45" customHeight="1" x14ac:dyDescent="0.25">
      <c r="A22" s="27" t="s">
        <v>23</v>
      </c>
      <c r="B22" s="27" t="s">
        <v>67</v>
      </c>
      <c r="C22" s="27" t="s">
        <v>34</v>
      </c>
      <c r="D22" s="27" t="s">
        <v>61</v>
      </c>
      <c r="E22" s="27" t="s">
        <v>62</v>
      </c>
      <c r="F22" s="29">
        <f>R22+R23</f>
        <v>242.79000000000002</v>
      </c>
      <c r="G22" s="27" t="s">
        <v>63</v>
      </c>
      <c r="H22" s="30">
        <v>1.77</v>
      </c>
      <c r="I22" s="30">
        <v>1.77</v>
      </c>
      <c r="J22" s="31">
        <v>0.2351</v>
      </c>
      <c r="K22" s="30">
        <f>ROUND(I22,2)+(ROUND(I22,2)*J22)</f>
        <v>2.1861269999999999</v>
      </c>
      <c r="L22" s="32">
        <f>ROUND(S22,2)+ROUND(S23,2)</f>
        <v>531.71</v>
      </c>
      <c r="M22" s="27"/>
      <c r="N22" s="27" t="s">
        <v>48</v>
      </c>
      <c r="O22" s="27" t="s">
        <v>49</v>
      </c>
      <c r="P22" s="13" t="s">
        <v>20</v>
      </c>
      <c r="Q22" s="13" t="s">
        <v>29</v>
      </c>
      <c r="R22" s="14">
        <v>121.4</v>
      </c>
      <c r="S22" s="15">
        <f>ROUND(K22,2)*R22</f>
        <v>265.86599999999999</v>
      </c>
    </row>
    <row r="23" spans="1:19" ht="45" customHeight="1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13" t="s">
        <v>30</v>
      </c>
      <c r="Q23" s="13" t="s">
        <v>31</v>
      </c>
      <c r="R23" s="14">
        <v>121.39</v>
      </c>
      <c r="S23" s="15">
        <f>ROUND(K22,2)*R23</f>
        <v>265.84409999999997</v>
      </c>
    </row>
    <row r="24" spans="1:19" ht="45" customHeight="1" x14ac:dyDescent="0.25">
      <c r="A24" s="27" t="s">
        <v>23</v>
      </c>
      <c r="B24" s="27" t="s">
        <v>68</v>
      </c>
      <c r="C24" s="27" t="s">
        <v>25</v>
      </c>
      <c r="D24" s="27" t="s">
        <v>69</v>
      </c>
      <c r="E24" s="27" t="s">
        <v>70</v>
      </c>
      <c r="F24" s="29">
        <f>R24+R25</f>
        <v>27.990000000000002</v>
      </c>
      <c r="G24" s="27" t="s">
        <v>37</v>
      </c>
      <c r="H24" s="30">
        <v>7.15</v>
      </c>
      <c r="I24" s="30">
        <v>7.15</v>
      </c>
      <c r="J24" s="31">
        <v>0.2351</v>
      </c>
      <c r="K24" s="30">
        <f>ROUND(I24,2)+(ROUND(I24,2)*J24)</f>
        <v>8.8309650000000008</v>
      </c>
      <c r="L24" s="32">
        <f>ROUND(S24,2)+ROUND(S25,2)</f>
        <v>247.15</v>
      </c>
      <c r="M24" s="27"/>
      <c r="N24" s="27" t="s">
        <v>48</v>
      </c>
      <c r="O24" s="27" t="s">
        <v>49</v>
      </c>
      <c r="P24" s="13" t="s">
        <v>20</v>
      </c>
      <c r="Q24" s="13" t="s">
        <v>29</v>
      </c>
      <c r="R24" s="14">
        <v>14</v>
      </c>
      <c r="S24" s="15">
        <f>ROUND(K24,2)*R24</f>
        <v>123.62</v>
      </c>
    </row>
    <row r="25" spans="1:19" ht="45" customHeight="1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13" t="s">
        <v>30</v>
      </c>
      <c r="Q25" s="13" t="s">
        <v>31</v>
      </c>
      <c r="R25" s="14">
        <v>13.99</v>
      </c>
      <c r="S25" s="15">
        <f>ROUND(K24,2)*R25</f>
        <v>123.5317</v>
      </c>
    </row>
    <row r="26" spans="1:19" ht="45" customHeight="1" x14ac:dyDescent="0.25">
      <c r="A26" s="11" t="s">
        <v>19</v>
      </c>
      <c r="B26" s="11" t="s">
        <v>48</v>
      </c>
      <c r="C26" s="11" t="s">
        <v>21</v>
      </c>
      <c r="D26" s="11" t="s">
        <v>21</v>
      </c>
      <c r="E26" s="11" t="s">
        <v>71</v>
      </c>
      <c r="F26" s="11" t="s">
        <v>21</v>
      </c>
      <c r="G26" s="11" t="s">
        <v>21</v>
      </c>
      <c r="H26" s="11" t="s">
        <v>21</v>
      </c>
      <c r="I26" s="11" t="s">
        <v>21</v>
      </c>
      <c r="J26" s="11" t="s">
        <v>21</v>
      </c>
      <c r="K26" s="11" t="s">
        <v>21</v>
      </c>
      <c r="L26" s="12">
        <f>ROUND(L27,2)+ROUND(L29,2)+ROUND(L31,2)+ROUND(L33,2)+ROUND(L35,2)</f>
        <v>233085.88</v>
      </c>
      <c r="M26" s="11" t="s">
        <v>21</v>
      </c>
      <c r="N26" s="11" t="s">
        <v>21</v>
      </c>
      <c r="O26" s="11" t="s">
        <v>21</v>
      </c>
      <c r="P26" s="11" t="s">
        <v>21</v>
      </c>
      <c r="Q26" s="11" t="s">
        <v>21</v>
      </c>
      <c r="R26" s="11" t="s">
        <v>21</v>
      </c>
      <c r="S26" s="11" t="s">
        <v>21</v>
      </c>
    </row>
    <row r="27" spans="1:19" ht="45" customHeight="1" x14ac:dyDescent="0.25">
      <c r="A27" s="27" t="s">
        <v>23</v>
      </c>
      <c r="B27" s="27" t="s">
        <v>72</v>
      </c>
      <c r="C27" s="27" t="s">
        <v>25</v>
      </c>
      <c r="D27" s="27" t="s">
        <v>73</v>
      </c>
      <c r="E27" s="27" t="s">
        <v>74</v>
      </c>
      <c r="F27" s="29">
        <f>R27+R28</f>
        <v>1833.78</v>
      </c>
      <c r="G27" s="27" t="s">
        <v>37</v>
      </c>
      <c r="H27" s="30">
        <v>3.64</v>
      </c>
      <c r="I27" s="30">
        <v>3.64</v>
      </c>
      <c r="J27" s="31">
        <v>0.2351</v>
      </c>
      <c r="K27" s="30">
        <f>ROUND(I27,2)+(ROUND(I27,2)*J27)</f>
        <v>4.4957640000000003</v>
      </c>
      <c r="L27" s="32">
        <f>ROUND(S27,2)+ROUND(S28,2)</f>
        <v>8252.01</v>
      </c>
      <c r="M27" s="27"/>
      <c r="N27" s="27" t="s">
        <v>42</v>
      </c>
      <c r="O27" s="27" t="s">
        <v>75</v>
      </c>
      <c r="P27" s="13" t="s">
        <v>20</v>
      </c>
      <c r="Q27" s="13" t="s">
        <v>29</v>
      </c>
      <c r="R27" s="14">
        <v>900</v>
      </c>
      <c r="S27" s="15">
        <f>ROUND(K27,2)*R27</f>
        <v>4050</v>
      </c>
    </row>
    <row r="28" spans="1:19" ht="45" customHeight="1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13" t="s">
        <v>30</v>
      </c>
      <c r="Q28" s="13" t="s">
        <v>31</v>
      </c>
      <c r="R28" s="14">
        <v>933.78</v>
      </c>
      <c r="S28" s="15">
        <f>ROUND(K27,2)*R28</f>
        <v>4202.01</v>
      </c>
    </row>
    <row r="29" spans="1:19" ht="45" customHeight="1" x14ac:dyDescent="0.25">
      <c r="A29" s="27" t="s">
        <v>23</v>
      </c>
      <c r="B29" s="27" t="s">
        <v>76</v>
      </c>
      <c r="C29" s="27" t="s">
        <v>25</v>
      </c>
      <c r="D29" s="27" t="s">
        <v>77</v>
      </c>
      <c r="E29" s="27" t="s">
        <v>78</v>
      </c>
      <c r="F29" s="29">
        <f>R29+R30</f>
        <v>3787.56</v>
      </c>
      <c r="G29" s="27" t="s">
        <v>37</v>
      </c>
      <c r="H29" s="30">
        <v>2.5099999999999998</v>
      </c>
      <c r="I29" s="30">
        <v>2.5099999999999998</v>
      </c>
      <c r="J29" s="31">
        <v>0.2351</v>
      </c>
      <c r="K29" s="30">
        <f>ROUND(I29,2)+(ROUND(I29,2)*J29)</f>
        <v>3.1001009999999996</v>
      </c>
      <c r="L29" s="32">
        <f>ROUND(S29,2)+ROUND(S30,2)</f>
        <v>11741.439999999999</v>
      </c>
      <c r="M29" s="27"/>
      <c r="N29" s="27" t="s">
        <v>42</v>
      </c>
      <c r="O29" s="27" t="s">
        <v>75</v>
      </c>
      <c r="P29" s="13" t="s">
        <v>20</v>
      </c>
      <c r="Q29" s="13" t="s">
        <v>29</v>
      </c>
      <c r="R29" s="14">
        <v>1900</v>
      </c>
      <c r="S29" s="15">
        <f>ROUND(K29,2)*R29</f>
        <v>5890</v>
      </c>
    </row>
    <row r="30" spans="1:19" ht="45" customHeight="1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13" t="s">
        <v>30</v>
      </c>
      <c r="Q30" s="13" t="s">
        <v>31</v>
      </c>
      <c r="R30" s="14">
        <v>1887.56</v>
      </c>
      <c r="S30" s="15">
        <f>ROUND(K29,2)*R30</f>
        <v>5851.4359999999997</v>
      </c>
    </row>
    <row r="31" spans="1:19" ht="45" customHeight="1" x14ac:dyDescent="0.25">
      <c r="A31" s="27" t="s">
        <v>23</v>
      </c>
      <c r="B31" s="27" t="s">
        <v>79</v>
      </c>
      <c r="C31" s="27" t="s">
        <v>25</v>
      </c>
      <c r="D31" s="27" t="s">
        <v>80</v>
      </c>
      <c r="E31" s="27" t="s">
        <v>80</v>
      </c>
      <c r="F31" s="29">
        <f>R31+R32</f>
        <v>113.63</v>
      </c>
      <c r="G31" s="27" t="s">
        <v>47</v>
      </c>
      <c r="H31" s="30">
        <v>1413.21</v>
      </c>
      <c r="I31" s="30">
        <v>1413.21</v>
      </c>
      <c r="J31" s="31">
        <v>0.2351</v>
      </c>
      <c r="K31" s="30">
        <f>ROUND(I31,2)+(ROUND(I31,2)*J31)</f>
        <v>1745.4556710000002</v>
      </c>
      <c r="L31" s="32">
        <f>ROUND(S31,2)+ROUND(S32,2)</f>
        <v>198336.62</v>
      </c>
      <c r="M31" s="27"/>
      <c r="N31" s="27" t="s">
        <v>42</v>
      </c>
      <c r="O31" s="27" t="s">
        <v>75</v>
      </c>
      <c r="P31" s="13" t="s">
        <v>20</v>
      </c>
      <c r="Q31" s="13" t="s">
        <v>29</v>
      </c>
      <c r="R31" s="14">
        <v>56</v>
      </c>
      <c r="S31" s="15">
        <f>ROUND(K31,2)*R31</f>
        <v>97745.760000000009</v>
      </c>
    </row>
    <row r="32" spans="1:19" ht="45" customHeight="1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13" t="s">
        <v>30</v>
      </c>
      <c r="Q32" s="13" t="s">
        <v>31</v>
      </c>
      <c r="R32" s="14">
        <v>57.63</v>
      </c>
      <c r="S32" s="15">
        <f>ROUND(K31,2)*R32</f>
        <v>100590.85980000001</v>
      </c>
    </row>
    <row r="33" spans="1:19" ht="45" customHeight="1" x14ac:dyDescent="0.25">
      <c r="A33" s="27" t="s">
        <v>23</v>
      </c>
      <c r="B33" s="27" t="s">
        <v>81</v>
      </c>
      <c r="C33" s="27" t="s">
        <v>34</v>
      </c>
      <c r="D33" s="27" t="s">
        <v>61</v>
      </c>
      <c r="E33" s="27" t="s">
        <v>62</v>
      </c>
      <c r="F33" s="29">
        <f>R33+R34</f>
        <v>6403.05</v>
      </c>
      <c r="G33" s="27" t="s">
        <v>63</v>
      </c>
      <c r="H33" s="30">
        <v>1.77</v>
      </c>
      <c r="I33" s="30">
        <v>1.77</v>
      </c>
      <c r="J33" s="31">
        <v>0.2351</v>
      </c>
      <c r="K33" s="30">
        <f>ROUND(I33,2)+(ROUND(I33,2)*J33)</f>
        <v>2.1861269999999999</v>
      </c>
      <c r="L33" s="32">
        <f>ROUND(S33,2)+ROUND(S34,2)</f>
        <v>14022.68</v>
      </c>
      <c r="M33" s="27"/>
      <c r="N33" s="27" t="s">
        <v>42</v>
      </c>
      <c r="O33" s="27" t="s">
        <v>75</v>
      </c>
      <c r="P33" s="13" t="s">
        <v>20</v>
      </c>
      <c r="Q33" s="13" t="s">
        <v>29</v>
      </c>
      <c r="R33" s="14">
        <v>3201.53</v>
      </c>
      <c r="S33" s="15">
        <f>ROUND(K33,2)*R33</f>
        <v>7011.3507</v>
      </c>
    </row>
    <row r="34" spans="1:19" ht="45" customHeight="1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13" t="s">
        <v>30</v>
      </c>
      <c r="Q34" s="13" t="s">
        <v>31</v>
      </c>
      <c r="R34" s="14">
        <v>3201.52</v>
      </c>
      <c r="S34" s="15">
        <f>ROUND(K33,2)*R34</f>
        <v>7011.3288000000002</v>
      </c>
    </row>
    <row r="35" spans="1:19" ht="45" customHeight="1" x14ac:dyDescent="0.25">
      <c r="A35" s="27" t="s">
        <v>23</v>
      </c>
      <c r="B35" s="27" t="s">
        <v>82</v>
      </c>
      <c r="C35" s="27" t="s">
        <v>34</v>
      </c>
      <c r="D35" s="27" t="s">
        <v>83</v>
      </c>
      <c r="E35" s="27" t="s">
        <v>84</v>
      </c>
      <c r="F35" s="29">
        <f>R35+R36</f>
        <v>400.62</v>
      </c>
      <c r="G35" s="27" t="s">
        <v>63</v>
      </c>
      <c r="H35" s="30">
        <v>1.48</v>
      </c>
      <c r="I35" s="30">
        <v>1.48</v>
      </c>
      <c r="J35" s="31">
        <v>0.2351</v>
      </c>
      <c r="K35" s="30">
        <f>ROUND(I35,2)+(ROUND(I35,2)*J35)</f>
        <v>1.8279479999999999</v>
      </c>
      <c r="L35" s="32">
        <f>ROUND(S35,2)+ROUND(S36,2)</f>
        <v>733.13</v>
      </c>
      <c r="M35" s="27"/>
      <c r="N35" s="27" t="s">
        <v>42</v>
      </c>
      <c r="O35" s="27" t="s">
        <v>75</v>
      </c>
      <c r="P35" s="13" t="s">
        <v>20</v>
      </c>
      <c r="Q35" s="13" t="s">
        <v>29</v>
      </c>
      <c r="R35" s="14">
        <v>200</v>
      </c>
      <c r="S35" s="15">
        <f>ROUND(K35,2)*R35</f>
        <v>366</v>
      </c>
    </row>
    <row r="36" spans="1:19" ht="45" customHeight="1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13" t="s">
        <v>30</v>
      </c>
      <c r="Q36" s="13" t="s">
        <v>31</v>
      </c>
      <c r="R36" s="14">
        <v>200.62</v>
      </c>
      <c r="S36" s="15">
        <f>ROUND(K35,2)*R36</f>
        <v>367.13460000000003</v>
      </c>
    </row>
    <row r="37" spans="1:19" ht="45" customHeight="1" x14ac:dyDescent="0.25">
      <c r="A37" s="11" t="s">
        <v>19</v>
      </c>
      <c r="B37" s="11" t="s">
        <v>85</v>
      </c>
      <c r="C37" s="11" t="s">
        <v>21</v>
      </c>
      <c r="D37" s="11" t="s">
        <v>21</v>
      </c>
      <c r="E37" s="11" t="s">
        <v>86</v>
      </c>
      <c r="F37" s="11" t="s">
        <v>21</v>
      </c>
      <c r="G37" s="11" t="s">
        <v>21</v>
      </c>
      <c r="H37" s="11" t="s">
        <v>21</v>
      </c>
      <c r="I37" s="11" t="s">
        <v>21</v>
      </c>
      <c r="J37" s="11" t="s">
        <v>21</v>
      </c>
      <c r="K37" s="11" t="s">
        <v>21</v>
      </c>
      <c r="L37" s="12">
        <f>ROUND(L38,2)+ROUND(L40,2)+ROUND(L42,2)</f>
        <v>4855.9000000000005</v>
      </c>
      <c r="M37" s="11" t="s">
        <v>21</v>
      </c>
      <c r="N37" s="11" t="s">
        <v>21</v>
      </c>
      <c r="O37" s="11" t="s">
        <v>21</v>
      </c>
      <c r="P37" s="11" t="s">
        <v>21</v>
      </c>
      <c r="Q37" s="11" t="s">
        <v>21</v>
      </c>
      <c r="R37" s="11" t="s">
        <v>21</v>
      </c>
      <c r="S37" s="11" t="s">
        <v>21</v>
      </c>
    </row>
    <row r="38" spans="1:19" ht="45" customHeight="1" x14ac:dyDescent="0.25">
      <c r="A38" s="27" t="s">
        <v>23</v>
      </c>
      <c r="B38" s="27" t="s">
        <v>87</v>
      </c>
      <c r="C38" s="27" t="s">
        <v>34</v>
      </c>
      <c r="D38" s="27" t="s">
        <v>88</v>
      </c>
      <c r="E38" s="27" t="s">
        <v>89</v>
      </c>
      <c r="F38" s="29">
        <f>R38+R39</f>
        <v>270.53999999999996</v>
      </c>
      <c r="G38" s="27" t="s">
        <v>90</v>
      </c>
      <c r="H38" s="30">
        <v>6.83</v>
      </c>
      <c r="I38" s="30">
        <v>6.83</v>
      </c>
      <c r="J38" s="31">
        <v>0.2351</v>
      </c>
      <c r="K38" s="30">
        <f>ROUND(I38,2)+(ROUND(I38,2)*J38)</f>
        <v>8.4357330000000008</v>
      </c>
      <c r="L38" s="32">
        <f>ROUND(S38,2)+ROUND(S39,2)</f>
        <v>2283.36</v>
      </c>
      <c r="M38" s="27"/>
      <c r="N38" s="27" t="s">
        <v>85</v>
      </c>
      <c r="O38" s="27" t="s">
        <v>86</v>
      </c>
      <c r="P38" s="13" t="s">
        <v>20</v>
      </c>
      <c r="Q38" s="13" t="s">
        <v>29</v>
      </c>
      <c r="R38" s="14">
        <v>135</v>
      </c>
      <c r="S38" s="15">
        <f>ROUND(K38,2)*R38</f>
        <v>1139.3999999999999</v>
      </c>
    </row>
    <row r="39" spans="1:19" ht="45" customHeight="1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13" t="s">
        <v>30</v>
      </c>
      <c r="Q39" s="13" t="s">
        <v>31</v>
      </c>
      <c r="R39" s="14">
        <v>135.54</v>
      </c>
      <c r="S39" s="15">
        <f>ROUND(K38,2)*R39</f>
        <v>1143.9576</v>
      </c>
    </row>
    <row r="40" spans="1:19" ht="45" customHeight="1" x14ac:dyDescent="0.25">
      <c r="A40" s="27" t="s">
        <v>23</v>
      </c>
      <c r="B40" s="27" t="s">
        <v>91</v>
      </c>
      <c r="C40" s="27" t="s">
        <v>34</v>
      </c>
      <c r="D40" s="27" t="s">
        <v>92</v>
      </c>
      <c r="E40" s="27" t="s">
        <v>93</v>
      </c>
      <c r="F40" s="29">
        <f>R40+R41</f>
        <v>48</v>
      </c>
      <c r="G40" s="27" t="s">
        <v>37</v>
      </c>
      <c r="H40" s="30">
        <v>29.18</v>
      </c>
      <c r="I40" s="30">
        <v>29.18</v>
      </c>
      <c r="J40" s="31">
        <v>0.2351</v>
      </c>
      <c r="K40" s="30">
        <f>ROUND(I40,2)+(ROUND(I40,2)*J40)</f>
        <v>36.040217999999996</v>
      </c>
      <c r="L40" s="32">
        <f>ROUND(S40,2)+ROUND(S41,2)</f>
        <v>1729.92</v>
      </c>
      <c r="M40" s="27"/>
      <c r="N40" s="27" t="s">
        <v>85</v>
      </c>
      <c r="O40" s="27" t="s">
        <v>86</v>
      </c>
      <c r="P40" s="13" t="s">
        <v>20</v>
      </c>
      <c r="Q40" s="13" t="s">
        <v>29</v>
      </c>
      <c r="R40" s="14">
        <v>24</v>
      </c>
      <c r="S40" s="15">
        <f>ROUND(K40,2)*R40</f>
        <v>864.96</v>
      </c>
    </row>
    <row r="41" spans="1:19" ht="45" customHeight="1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13" t="s">
        <v>30</v>
      </c>
      <c r="Q41" s="13" t="s">
        <v>31</v>
      </c>
      <c r="R41" s="14">
        <v>24</v>
      </c>
      <c r="S41" s="15">
        <f>ROUND(K40,2)*R41</f>
        <v>864.96</v>
      </c>
    </row>
    <row r="42" spans="1:19" ht="45" customHeight="1" x14ac:dyDescent="0.25">
      <c r="A42" s="27" t="s">
        <v>23</v>
      </c>
      <c r="B42" s="27" t="s">
        <v>94</v>
      </c>
      <c r="C42" s="27" t="s">
        <v>34</v>
      </c>
      <c r="D42" s="27" t="s">
        <v>95</v>
      </c>
      <c r="E42" s="27" t="s">
        <v>96</v>
      </c>
      <c r="F42" s="29">
        <f>R42+R43</f>
        <v>415.08</v>
      </c>
      <c r="G42" s="27" t="s">
        <v>90</v>
      </c>
      <c r="H42" s="30">
        <v>1.64</v>
      </c>
      <c r="I42" s="30">
        <v>1.64</v>
      </c>
      <c r="J42" s="31">
        <v>0.2351</v>
      </c>
      <c r="K42" s="30">
        <f>ROUND(I42,2)+(ROUND(I42,2)*J42)</f>
        <v>2.0255639999999997</v>
      </c>
      <c r="L42" s="32">
        <f>ROUND(S42,2)+ROUND(S43,2)</f>
        <v>842.62</v>
      </c>
      <c r="M42" s="27"/>
      <c r="N42" s="27" t="s">
        <v>85</v>
      </c>
      <c r="O42" s="27" t="s">
        <v>86</v>
      </c>
      <c r="P42" s="13" t="s">
        <v>20</v>
      </c>
      <c r="Q42" s="13" t="s">
        <v>29</v>
      </c>
      <c r="R42" s="14">
        <v>207.54</v>
      </c>
      <c r="S42" s="15">
        <f>ROUND(K42,2)*R42</f>
        <v>421.30619999999993</v>
      </c>
    </row>
    <row r="43" spans="1:19" ht="45" customHeight="1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13" t="s">
        <v>30</v>
      </c>
      <c r="Q43" s="13" t="s">
        <v>31</v>
      </c>
      <c r="R43" s="14">
        <v>207.54</v>
      </c>
      <c r="S43" s="15">
        <f>ROUND(K42,2)*R43</f>
        <v>421.30619999999993</v>
      </c>
    </row>
    <row r="44" spans="1:19" ht="45" customHeight="1" x14ac:dyDescent="0.25">
      <c r="A44" s="11" t="s">
        <v>19</v>
      </c>
      <c r="B44" s="11" t="s">
        <v>97</v>
      </c>
      <c r="C44" s="11" t="s">
        <v>21</v>
      </c>
      <c r="D44" s="11" t="s">
        <v>21</v>
      </c>
      <c r="E44" s="11" t="s">
        <v>98</v>
      </c>
      <c r="F44" s="11" t="s">
        <v>21</v>
      </c>
      <c r="G44" s="11" t="s">
        <v>21</v>
      </c>
      <c r="H44" s="11" t="s">
        <v>21</v>
      </c>
      <c r="I44" s="11" t="s">
        <v>21</v>
      </c>
      <c r="J44" s="11" t="s">
        <v>21</v>
      </c>
      <c r="K44" s="11" t="s">
        <v>21</v>
      </c>
      <c r="L44" s="12">
        <f>ROUND(L45,2)</f>
        <v>2518.52</v>
      </c>
      <c r="M44" s="11" t="s">
        <v>21</v>
      </c>
      <c r="N44" s="11" t="s">
        <v>21</v>
      </c>
      <c r="O44" s="11" t="s">
        <v>21</v>
      </c>
      <c r="P44" s="11" t="s">
        <v>21</v>
      </c>
      <c r="Q44" s="11" t="s">
        <v>21</v>
      </c>
      <c r="R44" s="11" t="s">
        <v>21</v>
      </c>
      <c r="S44" s="11" t="s">
        <v>21</v>
      </c>
    </row>
    <row r="45" spans="1:19" ht="45" customHeight="1" x14ac:dyDescent="0.25">
      <c r="A45" s="27" t="s">
        <v>23</v>
      </c>
      <c r="B45" s="27" t="s">
        <v>99</v>
      </c>
      <c r="C45" s="27" t="s">
        <v>34</v>
      </c>
      <c r="D45" s="27" t="s">
        <v>100</v>
      </c>
      <c r="E45" s="27" t="s">
        <v>101</v>
      </c>
      <c r="F45" s="29">
        <f>R45+R46</f>
        <v>39.5</v>
      </c>
      <c r="G45" s="27" t="s">
        <v>90</v>
      </c>
      <c r="H45" s="30">
        <v>51.62</v>
      </c>
      <c r="I45" s="30">
        <v>51.62</v>
      </c>
      <c r="J45" s="31">
        <v>0.2351</v>
      </c>
      <c r="K45" s="30">
        <f>ROUND(I45,2)+(ROUND(I45,2)*J45)</f>
        <v>63.755861999999993</v>
      </c>
      <c r="L45" s="32">
        <f>ROUND(S45,2)+ROUND(S46,2)</f>
        <v>2518.52</v>
      </c>
      <c r="M45" s="27"/>
      <c r="N45" s="27" t="s">
        <v>102</v>
      </c>
      <c r="O45" s="27" t="s">
        <v>103</v>
      </c>
      <c r="P45" s="13" t="s">
        <v>20</v>
      </c>
      <c r="Q45" s="13" t="s">
        <v>29</v>
      </c>
      <c r="R45" s="14">
        <v>19.75</v>
      </c>
      <c r="S45" s="15">
        <f>ROUND(K45,2)*R45</f>
        <v>1259.26</v>
      </c>
    </row>
    <row r="46" spans="1:19" ht="45" customHeight="1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13" t="s">
        <v>30</v>
      </c>
      <c r="Q46" s="13" t="s">
        <v>31</v>
      </c>
      <c r="R46" s="14">
        <v>19.75</v>
      </c>
      <c r="S46" s="15">
        <f>ROUND(K45,2)*R46</f>
        <v>1259.26</v>
      </c>
    </row>
    <row r="47" spans="1:19" ht="45" customHeight="1" x14ac:dyDescent="0.25">
      <c r="A47" s="11" t="s">
        <v>19</v>
      </c>
      <c r="B47" s="11" t="s">
        <v>102</v>
      </c>
      <c r="C47" s="11" t="s">
        <v>21</v>
      </c>
      <c r="D47" s="11" t="s">
        <v>21</v>
      </c>
      <c r="E47" s="11" t="s">
        <v>104</v>
      </c>
      <c r="F47" s="11" t="s">
        <v>21</v>
      </c>
      <c r="G47" s="11" t="s">
        <v>21</v>
      </c>
      <c r="H47" s="11" t="s">
        <v>21</v>
      </c>
      <c r="I47" s="11" t="s">
        <v>21</v>
      </c>
      <c r="J47" s="11" t="s">
        <v>21</v>
      </c>
      <c r="K47" s="11" t="s">
        <v>21</v>
      </c>
      <c r="L47" s="12">
        <f>ROUND(L48,2)+ROUND(L50,2)+ROUND(L52,2)</f>
        <v>9481.51</v>
      </c>
      <c r="M47" s="11" t="s">
        <v>21</v>
      </c>
      <c r="N47" s="11" t="s">
        <v>21</v>
      </c>
      <c r="O47" s="11" t="s">
        <v>21</v>
      </c>
      <c r="P47" s="11" t="s">
        <v>21</v>
      </c>
      <c r="Q47" s="11" t="s">
        <v>21</v>
      </c>
      <c r="R47" s="11" t="s">
        <v>21</v>
      </c>
      <c r="S47" s="11" t="s">
        <v>21</v>
      </c>
    </row>
    <row r="48" spans="1:19" ht="45" customHeight="1" x14ac:dyDescent="0.25">
      <c r="A48" s="27" t="s">
        <v>23</v>
      </c>
      <c r="B48" s="27" t="s">
        <v>105</v>
      </c>
      <c r="C48" s="27" t="s">
        <v>34</v>
      </c>
      <c r="D48" s="27" t="s">
        <v>106</v>
      </c>
      <c r="E48" s="27" t="s">
        <v>107</v>
      </c>
      <c r="F48" s="29">
        <f>R48+R49</f>
        <v>32.700000000000003</v>
      </c>
      <c r="G48" s="27" t="s">
        <v>37</v>
      </c>
      <c r="H48" s="30">
        <v>96.59</v>
      </c>
      <c r="I48" s="30">
        <v>96.59</v>
      </c>
      <c r="J48" s="31">
        <v>0.2351</v>
      </c>
      <c r="K48" s="30">
        <f>ROUND(I48,2)+(ROUND(I48,2)*J48)</f>
        <v>119.298309</v>
      </c>
      <c r="L48" s="32">
        <f>ROUND(S48,2)+ROUND(S49,2)</f>
        <v>3901.11</v>
      </c>
      <c r="M48" s="27"/>
      <c r="N48" s="27" t="s">
        <v>97</v>
      </c>
      <c r="O48" s="27" t="s">
        <v>108</v>
      </c>
      <c r="P48" s="13" t="s">
        <v>20</v>
      </c>
      <c r="Q48" s="13" t="s">
        <v>29</v>
      </c>
      <c r="R48" s="14">
        <v>14.09</v>
      </c>
      <c r="S48" s="15">
        <f>ROUND(K48,2)*R48</f>
        <v>1680.9369999999999</v>
      </c>
    </row>
    <row r="49" spans="1:19" ht="45" customHeight="1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13" t="s">
        <v>30</v>
      </c>
      <c r="Q49" s="13" t="s">
        <v>31</v>
      </c>
      <c r="R49" s="14">
        <v>18.61</v>
      </c>
      <c r="S49" s="15">
        <f>ROUND(K48,2)*R49</f>
        <v>2220.1729999999998</v>
      </c>
    </row>
    <row r="50" spans="1:19" ht="45" customHeight="1" x14ac:dyDescent="0.25">
      <c r="A50" s="27" t="s">
        <v>23</v>
      </c>
      <c r="B50" s="27" t="s">
        <v>109</v>
      </c>
      <c r="C50" s="27" t="s">
        <v>34</v>
      </c>
      <c r="D50" s="27" t="s">
        <v>110</v>
      </c>
      <c r="E50" s="27" t="s">
        <v>111</v>
      </c>
      <c r="F50" s="29">
        <f>R50+R51</f>
        <v>6</v>
      </c>
      <c r="G50" s="27" t="s">
        <v>37</v>
      </c>
      <c r="H50" s="30">
        <v>151.43</v>
      </c>
      <c r="I50" s="30">
        <v>151.43</v>
      </c>
      <c r="J50" s="31">
        <v>0.2351</v>
      </c>
      <c r="K50" s="30">
        <f>ROUND(I50,2)+(ROUND(I50,2)*J50)</f>
        <v>187.031193</v>
      </c>
      <c r="L50" s="32">
        <f>ROUND(S50,2)+ROUND(S51,2)</f>
        <v>1122.18</v>
      </c>
      <c r="M50" s="27"/>
      <c r="N50" s="27" t="s">
        <v>97</v>
      </c>
      <c r="O50" s="27" t="s">
        <v>108</v>
      </c>
      <c r="P50" s="13" t="s">
        <v>20</v>
      </c>
      <c r="Q50" s="13" t="s">
        <v>29</v>
      </c>
      <c r="R50" s="14">
        <v>3</v>
      </c>
      <c r="S50" s="15">
        <f>ROUND(K50,2)*R50</f>
        <v>561.09</v>
      </c>
    </row>
    <row r="51" spans="1:19" ht="45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13" t="s">
        <v>30</v>
      </c>
      <c r="Q51" s="13" t="s">
        <v>31</v>
      </c>
      <c r="R51" s="14">
        <v>3</v>
      </c>
      <c r="S51" s="15">
        <f>ROUND(K50,2)*R51</f>
        <v>561.09</v>
      </c>
    </row>
    <row r="52" spans="1:19" ht="45" customHeight="1" x14ac:dyDescent="0.25">
      <c r="A52" s="27" t="s">
        <v>23</v>
      </c>
      <c r="B52" s="27" t="s">
        <v>112</v>
      </c>
      <c r="C52" s="27" t="s">
        <v>34</v>
      </c>
      <c r="D52" s="27" t="s">
        <v>113</v>
      </c>
      <c r="E52" s="27" t="s">
        <v>114</v>
      </c>
      <c r="F52" s="29">
        <f>R52+R53</f>
        <v>28.14</v>
      </c>
      <c r="G52" s="27" t="s">
        <v>37</v>
      </c>
      <c r="H52" s="30">
        <v>128.27000000000001</v>
      </c>
      <c r="I52" s="30">
        <v>128.27000000000001</v>
      </c>
      <c r="J52" s="31">
        <v>0.2351</v>
      </c>
      <c r="K52" s="30">
        <f>ROUND(I52,2)+(ROUND(I52,2)*J52)</f>
        <v>158.42627700000003</v>
      </c>
      <c r="L52" s="32">
        <f>ROUND(S52,2)+ROUND(S53,2)</f>
        <v>4458.22</v>
      </c>
      <c r="M52" s="27"/>
      <c r="N52" s="27" t="s">
        <v>97</v>
      </c>
      <c r="O52" s="27" t="s">
        <v>108</v>
      </c>
      <c r="P52" s="13" t="s">
        <v>20</v>
      </c>
      <c r="Q52" s="13" t="s">
        <v>29</v>
      </c>
      <c r="R52" s="14">
        <v>14.07</v>
      </c>
      <c r="S52" s="15">
        <f>ROUND(K52,2)*R52</f>
        <v>2229.1101000000003</v>
      </c>
    </row>
    <row r="53" spans="1:19" ht="45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13" t="s">
        <v>30</v>
      </c>
      <c r="Q53" s="13" t="s">
        <v>31</v>
      </c>
      <c r="R53" s="14">
        <v>14.07</v>
      </c>
      <c r="S53" s="15">
        <f>ROUND(K52,2)*R53</f>
        <v>2229.1101000000003</v>
      </c>
    </row>
    <row r="54" spans="1:19" ht="45" customHeight="1" x14ac:dyDescent="0.25">
      <c r="A54" s="34" t="s">
        <v>122</v>
      </c>
      <c r="B54" s="34"/>
      <c r="C54" s="11" t="s">
        <v>21</v>
      </c>
      <c r="D54" s="11" t="s">
        <v>21</v>
      </c>
      <c r="E54" s="11" t="s">
        <v>21</v>
      </c>
      <c r="F54" s="11" t="s">
        <v>21</v>
      </c>
      <c r="G54" s="11" t="s">
        <v>21</v>
      </c>
      <c r="H54" s="11" t="s">
        <v>21</v>
      </c>
      <c r="I54" s="11" t="s">
        <v>21</v>
      </c>
      <c r="J54" s="11" t="s">
        <v>21</v>
      </c>
      <c r="K54" s="11" t="s">
        <v>21</v>
      </c>
      <c r="L54" s="36">
        <f>L47+L44+L37+L26+L9+L5+L2</f>
        <v>267957.55</v>
      </c>
      <c r="M54" s="11" t="s">
        <v>21</v>
      </c>
      <c r="N54" s="11" t="s">
        <v>21</v>
      </c>
      <c r="O54" s="11" t="s">
        <v>21</v>
      </c>
      <c r="P54" s="11" t="s">
        <v>21</v>
      </c>
      <c r="Q54" s="11" t="s">
        <v>21</v>
      </c>
      <c r="R54" s="11" t="s">
        <v>115</v>
      </c>
      <c r="S54" s="18">
        <f>L2+L5+L9+L26+L37+L44+L47</f>
        <v>267957.55</v>
      </c>
    </row>
    <row r="55" spans="1:19" ht="45" customHeight="1" x14ac:dyDescent="0.25">
      <c r="A55" s="33" t="s">
        <v>121</v>
      </c>
      <c r="B55" s="33"/>
      <c r="C55" s="11" t="s">
        <v>21</v>
      </c>
      <c r="D55" s="11" t="s">
        <v>21</v>
      </c>
      <c r="E55" s="11" t="s">
        <v>21</v>
      </c>
      <c r="F55" s="11" t="s">
        <v>21</v>
      </c>
      <c r="G55" s="11" t="s">
        <v>21</v>
      </c>
      <c r="H55" s="11" t="s">
        <v>21</v>
      </c>
      <c r="I55" s="11" t="s">
        <v>21</v>
      </c>
      <c r="J55" s="11" t="s">
        <v>21</v>
      </c>
      <c r="K55" s="11" t="s">
        <v>21</v>
      </c>
      <c r="L55" s="11" t="s">
        <v>21</v>
      </c>
      <c r="M55" s="11" t="s">
        <v>21</v>
      </c>
      <c r="N55" s="11" t="s">
        <v>21</v>
      </c>
      <c r="O55" s="11" t="s">
        <v>21</v>
      </c>
      <c r="P55" s="11" t="s">
        <v>21</v>
      </c>
      <c r="Q55" s="11" t="s">
        <v>21</v>
      </c>
      <c r="R55" s="11" t="s">
        <v>116</v>
      </c>
      <c r="S55" s="18">
        <f>ROUND(267957.54,2)-ROUND(S54,2)</f>
        <v>-1.0000000009313226E-2</v>
      </c>
    </row>
    <row r="56" spans="1:19" x14ac:dyDescent="0.25">
      <c r="A56" s="35" t="s">
        <v>123</v>
      </c>
      <c r="B56" s="35"/>
      <c r="C56" s="35"/>
      <c r="D56" s="35"/>
    </row>
    <row r="57" spans="1:19" x14ac:dyDescent="0.25">
      <c r="A57" s="35"/>
      <c r="B57" s="35"/>
      <c r="C57" s="35"/>
      <c r="D57" s="35"/>
    </row>
    <row r="59" spans="1:19" x14ac:dyDescent="0.25">
      <c r="A59" s="10" t="s">
        <v>121</v>
      </c>
    </row>
  </sheetData>
  <mergeCells count="333">
    <mergeCell ref="D3:D4"/>
    <mergeCell ref="E3:E4"/>
    <mergeCell ref="F3:F4"/>
    <mergeCell ref="G3:G4"/>
    <mergeCell ref="H3:H4"/>
    <mergeCell ref="I3:I4"/>
    <mergeCell ref="A55:B55"/>
    <mergeCell ref="A54:B54"/>
    <mergeCell ref="A56:D57"/>
    <mergeCell ref="D14:D15"/>
    <mergeCell ref="E14:E15"/>
    <mergeCell ref="F14:F15"/>
    <mergeCell ref="G14:G15"/>
    <mergeCell ref="H14:H15"/>
    <mergeCell ref="I14:I15"/>
    <mergeCell ref="D22:D23"/>
    <mergeCell ref="E22:E23"/>
    <mergeCell ref="F22:F23"/>
    <mergeCell ref="G22:G23"/>
    <mergeCell ref="H22:H23"/>
    <mergeCell ref="I22:I23"/>
    <mergeCell ref="D31:D32"/>
    <mergeCell ref="E31:E32"/>
    <mergeCell ref="F31:F32"/>
    <mergeCell ref="J3:J4"/>
    <mergeCell ref="K3:K4"/>
    <mergeCell ref="L3:L4"/>
    <mergeCell ref="M3:M4"/>
    <mergeCell ref="N3:N4"/>
    <mergeCell ref="O3:O4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A3:A4"/>
    <mergeCell ref="B3:B4"/>
    <mergeCell ref="C3:C4"/>
    <mergeCell ref="M10:M11"/>
    <mergeCell ref="N10:N11"/>
    <mergeCell ref="O10:O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A10:A11"/>
    <mergeCell ref="B10:B11"/>
    <mergeCell ref="C10:C11"/>
    <mergeCell ref="D10:D11"/>
    <mergeCell ref="E10:E11"/>
    <mergeCell ref="F10:F11"/>
    <mergeCell ref="J10:J11"/>
    <mergeCell ref="K10:K11"/>
    <mergeCell ref="L10:L11"/>
    <mergeCell ref="G10:G11"/>
    <mergeCell ref="H10:H11"/>
    <mergeCell ref="I10:I11"/>
    <mergeCell ref="J14:J15"/>
    <mergeCell ref="K14:K15"/>
    <mergeCell ref="L14:L15"/>
    <mergeCell ref="M14:M15"/>
    <mergeCell ref="N14:N15"/>
    <mergeCell ref="O14:O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A14:A15"/>
    <mergeCell ref="B14:B15"/>
    <mergeCell ref="C14:C15"/>
    <mergeCell ref="M18:M19"/>
    <mergeCell ref="N18:N19"/>
    <mergeCell ref="O18:O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A18:A19"/>
    <mergeCell ref="B18:B19"/>
    <mergeCell ref="C18:C19"/>
    <mergeCell ref="D18:D19"/>
    <mergeCell ref="E18:E19"/>
    <mergeCell ref="F18:F19"/>
    <mergeCell ref="J18:J19"/>
    <mergeCell ref="K18:K19"/>
    <mergeCell ref="L18:L19"/>
    <mergeCell ref="G18:G19"/>
    <mergeCell ref="H18:H19"/>
    <mergeCell ref="I18:I19"/>
    <mergeCell ref="J22:J23"/>
    <mergeCell ref="K22:K23"/>
    <mergeCell ref="L22:L23"/>
    <mergeCell ref="M22:M23"/>
    <mergeCell ref="N22:N23"/>
    <mergeCell ref="O22:O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L24:L25"/>
    <mergeCell ref="M24:M25"/>
    <mergeCell ref="N24:N25"/>
    <mergeCell ref="O24:O25"/>
    <mergeCell ref="A22:A23"/>
    <mergeCell ref="B22:B23"/>
    <mergeCell ref="C22:C23"/>
    <mergeCell ref="M27:M28"/>
    <mergeCell ref="N27:N28"/>
    <mergeCell ref="O27:O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M29:M30"/>
    <mergeCell ref="N29:N30"/>
    <mergeCell ref="O29:O30"/>
    <mergeCell ref="A27:A28"/>
    <mergeCell ref="B27:B28"/>
    <mergeCell ref="C27:C28"/>
    <mergeCell ref="D27:D28"/>
    <mergeCell ref="E27:E28"/>
    <mergeCell ref="F27:F28"/>
    <mergeCell ref="J27:J28"/>
    <mergeCell ref="K27:K28"/>
    <mergeCell ref="L27:L28"/>
    <mergeCell ref="G27:G28"/>
    <mergeCell ref="H27:H28"/>
    <mergeCell ref="I27:I28"/>
    <mergeCell ref="J31:J32"/>
    <mergeCell ref="K31:K32"/>
    <mergeCell ref="L31:L32"/>
    <mergeCell ref="M31:M32"/>
    <mergeCell ref="N31:N32"/>
    <mergeCell ref="O31:O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A31:A32"/>
    <mergeCell ref="B31:B32"/>
    <mergeCell ref="C31:C32"/>
    <mergeCell ref="G31:G32"/>
    <mergeCell ref="H31:H32"/>
    <mergeCell ref="I31:I32"/>
    <mergeCell ref="M35:M36"/>
    <mergeCell ref="N35:N36"/>
    <mergeCell ref="O35:O36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J38:J39"/>
    <mergeCell ref="K38:K39"/>
    <mergeCell ref="L38:L39"/>
    <mergeCell ref="M38:M39"/>
    <mergeCell ref="N38:N39"/>
    <mergeCell ref="O38:O39"/>
    <mergeCell ref="A35:A36"/>
    <mergeCell ref="B35:B36"/>
    <mergeCell ref="C35:C36"/>
    <mergeCell ref="D35:D36"/>
    <mergeCell ref="E35:E36"/>
    <mergeCell ref="F35:F36"/>
    <mergeCell ref="G40:G41"/>
    <mergeCell ref="H40:H41"/>
    <mergeCell ref="I40:I41"/>
    <mergeCell ref="J35:J36"/>
    <mergeCell ref="K35:K36"/>
    <mergeCell ref="L35:L36"/>
    <mergeCell ref="G35:G36"/>
    <mergeCell ref="H35:H36"/>
    <mergeCell ref="I35:I36"/>
    <mergeCell ref="J40:J41"/>
    <mergeCell ref="K40:K41"/>
    <mergeCell ref="L40:L41"/>
    <mergeCell ref="M40:M41"/>
    <mergeCell ref="N40:N41"/>
    <mergeCell ref="O40:O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K43"/>
    <mergeCell ref="L42:L43"/>
    <mergeCell ref="M42:M43"/>
    <mergeCell ref="N42:N43"/>
    <mergeCell ref="O42:O43"/>
    <mergeCell ref="A40:A41"/>
    <mergeCell ref="B40:B41"/>
    <mergeCell ref="C40:C41"/>
    <mergeCell ref="D40:D41"/>
    <mergeCell ref="E40:E41"/>
    <mergeCell ref="F40:F41"/>
    <mergeCell ref="M45:M46"/>
    <mergeCell ref="N45:N46"/>
    <mergeCell ref="O45:O46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J48:J49"/>
    <mergeCell ref="K48:K49"/>
    <mergeCell ref="L48:L49"/>
    <mergeCell ref="M48:M49"/>
    <mergeCell ref="N48:N49"/>
    <mergeCell ref="O48:O49"/>
    <mergeCell ref="A45:A46"/>
    <mergeCell ref="B45:B46"/>
    <mergeCell ref="C45:C46"/>
    <mergeCell ref="D45:D46"/>
    <mergeCell ref="E45:E46"/>
    <mergeCell ref="F45:F46"/>
    <mergeCell ref="G50:G51"/>
    <mergeCell ref="H50:H51"/>
    <mergeCell ref="I50:I51"/>
    <mergeCell ref="J45:J46"/>
    <mergeCell ref="K45:K46"/>
    <mergeCell ref="L45:L46"/>
    <mergeCell ref="G45:G46"/>
    <mergeCell ref="H45:H46"/>
    <mergeCell ref="I45:I46"/>
    <mergeCell ref="J50:J51"/>
    <mergeCell ref="K50:K51"/>
    <mergeCell ref="L50:L51"/>
    <mergeCell ref="M50:M51"/>
    <mergeCell ref="N50:N51"/>
    <mergeCell ref="O50:O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N52:N53"/>
    <mergeCell ref="O52:O53"/>
    <mergeCell ref="A50:A51"/>
    <mergeCell ref="B50:B51"/>
    <mergeCell ref="C50:C51"/>
    <mergeCell ref="D50:D51"/>
    <mergeCell ref="E50:E51"/>
    <mergeCell ref="F50:F51"/>
  </mergeCells>
  <hyperlinks>
    <hyperlink ref="A56" r:id="rId1" xr:uid="{FA1213E6-B9F8-4FBA-842A-6824504C491F}"/>
  </hyperlinks>
  <pageMargins left="0.25" right="0.25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97DA9-33F4-417C-8255-F25E8C740D17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5"/>
  <sheetViews>
    <sheetView workbookViewId="0">
      <selection activeCell="B2" sqref="B2:B3"/>
    </sheetView>
  </sheetViews>
  <sheetFormatPr defaultRowHeight="15" x14ac:dyDescent="0.25"/>
  <cols>
    <col min="1" max="1" width="21.85546875" customWidth="1"/>
    <col min="2" max="2" width="21.5703125" customWidth="1"/>
    <col min="3" max="3" width="22.28515625" customWidth="1"/>
    <col min="4" max="5" width="31" customWidth="1"/>
  </cols>
  <sheetData>
    <row r="1" spans="1:5" x14ac:dyDescent="0.25">
      <c r="A1" s="1" t="s">
        <v>117</v>
      </c>
      <c r="B1" s="1" t="s">
        <v>118</v>
      </c>
      <c r="C1" s="1" t="s">
        <v>119</v>
      </c>
      <c r="D1" s="1" t="s">
        <v>16</v>
      </c>
      <c r="E1" s="1" t="s">
        <v>120</v>
      </c>
    </row>
    <row r="2" spans="1:5" ht="45" customHeight="1" x14ac:dyDescent="0.25">
      <c r="A2" s="24" t="s">
        <v>20</v>
      </c>
      <c r="B2" s="24" t="s">
        <v>26</v>
      </c>
      <c r="C2" s="2" t="s">
        <v>20</v>
      </c>
      <c r="D2" s="2" t="s">
        <v>29</v>
      </c>
      <c r="E2" s="2" t="s">
        <v>20</v>
      </c>
    </row>
    <row r="3" spans="1:5" ht="45" customHeight="1" x14ac:dyDescent="0.25">
      <c r="A3" s="20"/>
      <c r="B3" s="20"/>
      <c r="C3" s="2" t="s">
        <v>30</v>
      </c>
      <c r="D3" s="2" t="s">
        <v>31</v>
      </c>
      <c r="E3" s="2" t="s">
        <v>30</v>
      </c>
    </row>
    <row r="4" spans="1:5" ht="45" customHeight="1" x14ac:dyDescent="0.25">
      <c r="A4" s="25" t="s">
        <v>30</v>
      </c>
      <c r="B4" s="25" t="s">
        <v>38</v>
      </c>
      <c r="C4" s="3" t="s">
        <v>20</v>
      </c>
      <c r="D4" s="3" t="s">
        <v>29</v>
      </c>
      <c r="E4" s="3" t="s">
        <v>20</v>
      </c>
    </row>
    <row r="5" spans="1:5" ht="45" customHeight="1" x14ac:dyDescent="0.25">
      <c r="A5" s="20"/>
      <c r="B5" s="20"/>
      <c r="C5" s="3" t="s">
        <v>30</v>
      </c>
      <c r="D5" s="3" t="s">
        <v>31</v>
      </c>
      <c r="E5" s="3" t="s">
        <v>30</v>
      </c>
    </row>
    <row r="6" spans="1:5" ht="45" customHeight="1" x14ac:dyDescent="0.25">
      <c r="A6" s="26" t="s">
        <v>48</v>
      </c>
      <c r="B6" s="26" t="s">
        <v>49</v>
      </c>
      <c r="C6" s="4" t="s">
        <v>20</v>
      </c>
      <c r="D6" s="4" t="s">
        <v>29</v>
      </c>
      <c r="E6" s="4" t="s">
        <v>20</v>
      </c>
    </row>
    <row r="7" spans="1:5" ht="45" customHeight="1" x14ac:dyDescent="0.25">
      <c r="A7" s="20"/>
      <c r="B7" s="20"/>
      <c r="C7" s="4" t="s">
        <v>30</v>
      </c>
      <c r="D7" s="4" t="s">
        <v>31</v>
      </c>
      <c r="E7" s="4" t="s">
        <v>30</v>
      </c>
    </row>
    <row r="8" spans="1:5" ht="45" customHeight="1" x14ac:dyDescent="0.25">
      <c r="A8" s="21" t="s">
        <v>42</v>
      </c>
      <c r="B8" s="21" t="s">
        <v>75</v>
      </c>
      <c r="C8" s="5" t="s">
        <v>20</v>
      </c>
      <c r="D8" s="5" t="s">
        <v>29</v>
      </c>
      <c r="E8" s="5" t="s">
        <v>20</v>
      </c>
    </row>
    <row r="9" spans="1:5" ht="45" customHeight="1" x14ac:dyDescent="0.25">
      <c r="A9" s="20"/>
      <c r="B9" s="20"/>
      <c r="C9" s="5" t="s">
        <v>30</v>
      </c>
      <c r="D9" s="5" t="s">
        <v>31</v>
      </c>
      <c r="E9" s="5" t="s">
        <v>30</v>
      </c>
    </row>
    <row r="10" spans="1:5" ht="45" customHeight="1" x14ac:dyDescent="0.25">
      <c r="A10" s="22" t="s">
        <v>85</v>
      </c>
      <c r="B10" s="22" t="s">
        <v>86</v>
      </c>
      <c r="C10" s="6" t="s">
        <v>20</v>
      </c>
      <c r="D10" s="6" t="s">
        <v>29</v>
      </c>
      <c r="E10" s="6" t="s">
        <v>20</v>
      </c>
    </row>
    <row r="11" spans="1:5" ht="45" customHeight="1" x14ac:dyDescent="0.25">
      <c r="A11" s="20"/>
      <c r="B11" s="20"/>
      <c r="C11" s="6" t="s">
        <v>30</v>
      </c>
      <c r="D11" s="6" t="s">
        <v>31</v>
      </c>
      <c r="E11" s="6" t="s">
        <v>30</v>
      </c>
    </row>
    <row r="12" spans="1:5" ht="45" customHeight="1" x14ac:dyDescent="0.25">
      <c r="A12" s="23" t="s">
        <v>102</v>
      </c>
      <c r="B12" s="23" t="s">
        <v>103</v>
      </c>
      <c r="C12" s="7" t="s">
        <v>20</v>
      </c>
      <c r="D12" s="7" t="s">
        <v>29</v>
      </c>
      <c r="E12" s="7" t="s">
        <v>20</v>
      </c>
    </row>
    <row r="13" spans="1:5" ht="45" customHeight="1" x14ac:dyDescent="0.25">
      <c r="A13" s="20"/>
      <c r="B13" s="20"/>
      <c r="C13" s="7" t="s">
        <v>30</v>
      </c>
      <c r="D13" s="7" t="s">
        <v>31</v>
      </c>
      <c r="E13" s="7" t="s">
        <v>30</v>
      </c>
    </row>
    <row r="14" spans="1:5" ht="45" customHeight="1" x14ac:dyDescent="0.25">
      <c r="A14" s="19" t="s">
        <v>97</v>
      </c>
      <c r="B14" s="19" t="s">
        <v>108</v>
      </c>
      <c r="C14" s="8" t="s">
        <v>20</v>
      </c>
      <c r="D14" s="8" t="s">
        <v>29</v>
      </c>
      <c r="E14" s="8" t="s">
        <v>20</v>
      </c>
    </row>
    <row r="15" spans="1:5" ht="45" customHeight="1" x14ac:dyDescent="0.25">
      <c r="A15" s="20"/>
      <c r="B15" s="20"/>
      <c r="C15" s="8" t="s">
        <v>30</v>
      </c>
      <c r="D15" s="8" t="s">
        <v>31</v>
      </c>
      <c r="E15" s="8" t="s">
        <v>30</v>
      </c>
    </row>
  </sheetData>
  <mergeCells count="14">
    <mergeCell ref="A2:A3"/>
    <mergeCell ref="B2:B3"/>
    <mergeCell ref="A4:A5"/>
    <mergeCell ref="B4:B5"/>
    <mergeCell ref="A6:A7"/>
    <mergeCell ref="B6:B7"/>
    <mergeCell ref="A14:A15"/>
    <mergeCell ref="B14:B15"/>
    <mergeCell ref="A8:A9"/>
    <mergeCell ref="B8:B9"/>
    <mergeCell ref="A10:A11"/>
    <mergeCell ref="B10:B11"/>
    <mergeCell ref="A12:A13"/>
    <mergeCell ref="B12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PO-PLE</vt:lpstr>
      <vt:lpstr>Planilha1</vt:lpstr>
      <vt:lpstr>CFF - 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Alex de Oliveira Henrique</cp:lastModifiedBy>
  <cp:lastPrinted>2026-04-29T18:08:24Z</cp:lastPrinted>
  <dcterms:created xsi:type="dcterms:W3CDTF">2026-01-12T14:21:35Z</dcterms:created>
  <dcterms:modified xsi:type="dcterms:W3CDTF">2026-05-06T17:36:58Z</dcterms:modified>
</cp:coreProperties>
</file>